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Pašešupio g. 2 stoginės įrengimas\"/>
    </mc:Choice>
  </mc:AlternateContent>
  <xr:revisionPtr revIDLastSave="0" documentId="13_ncr:1_{31B9460C-E981-4657-BB20-B8F3CBD86AB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32" i="1" l="1"/>
  <c r="G33" i="1" l="1"/>
  <c r="G34" i="1" s="1"/>
</calcChain>
</file>

<file path=xl/sharedStrings.xml><?xml version="1.0" encoding="utf-8"?>
<sst xmlns="http://schemas.openxmlformats.org/spreadsheetml/2006/main" count="71" uniqueCount="54">
  <si>
    <t>ĮRENGINIŲ  POREIKIO  ŽINIARAŠTIS</t>
  </si>
  <si>
    <t>Statinių grupė  ARC260309 KITOS PASKIRTIES STOGINĖS (GRUPĖ-KITI INŽINERINIAI STATINIAI) PAŠEŠUPIO G. 2, KALVARIJA, STATYBOS PROJEKTAS</t>
  </si>
  <si>
    <t>Statinys                1 Stoginė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</si>
  <si>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</si>
  <si>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</si>
  <si>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</si>
  <si>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</si>
  <si>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</si>
  <si>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</si>
  <si>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</si>
  <si>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</si>
  <si>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</si>
  <si>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</si>
  <si>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</si>
  <si>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</si>
  <si>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4   Kiti darbai, medžiagos</t>
  </si>
  <si>
    <t>VK</t>
  </si>
  <si>
    <t>Vandens kolonėlė</t>
  </si>
  <si>
    <t>LIEPT</t>
  </si>
  <si>
    <t>Betoninių pontonų liepto konstrukcija su montavimo darbais, be terasos lentų dangos</t>
  </si>
  <si>
    <t>kompl.</t>
  </si>
  <si>
    <t>SUOL</t>
  </si>
  <si>
    <t>Suoliukai su atlošu</t>
  </si>
  <si>
    <t>STAL</t>
  </si>
  <si>
    <t>Lauko stalas su dviem suolais (komplektas)</t>
  </si>
  <si>
    <t>ŠIUK</t>
  </si>
  <si>
    <t>Šiukšlių dėžės</t>
  </si>
  <si>
    <t>DVST5</t>
  </si>
  <si>
    <t>Dviračių stovai (5 vietų)</t>
  </si>
  <si>
    <t>VŽ1</t>
  </si>
  <si>
    <t>Balansavimo elementas (30U) 2100x800x1300mm</t>
  </si>
  <si>
    <t>VŽ2</t>
  </si>
  <si>
    <t>Balansavimo sija (22U) 2100x240x450mm</t>
  </si>
  <si>
    <t>VŽ3</t>
  </si>
  <si>
    <t>Balansavimo elementas (12U) 2100x300x1300mm</t>
  </si>
  <si>
    <t>VŽ4</t>
  </si>
  <si>
    <t>Balansavimo elementas (28U) 170x170x100-500 mm</t>
  </si>
  <si>
    <t>VŽ5</t>
  </si>
  <si>
    <t>Pusrutulis EPDM 01, D=350mm 350x350x175 mm</t>
  </si>
  <si>
    <t>VŽ6</t>
  </si>
  <si>
    <t>Rutulys EPDM, D=350mm d=350mm</t>
  </si>
  <si>
    <t>VŽ7</t>
  </si>
  <si>
    <t>Rutulys EPDM 01, D=500mm d=500mm</t>
  </si>
  <si>
    <t>UPS480W</t>
  </si>
  <si>
    <t>Pramoninis LED maitinimo šaltinis (AC/DC 24V, 480W, DIN) montuojamas į P-1 skydą</t>
  </si>
  <si>
    <t>LK</t>
  </si>
  <si>
    <t>IP vaizdo stebėjimo kamera laukui (PoE, IP67)</t>
  </si>
  <si>
    <t>WIFI</t>
  </si>
  <si>
    <t>Wi-Fi prieigos taškas (PoE, IP65)</t>
  </si>
  <si>
    <t xml:space="preserve">Žiniaraštis             </t>
  </si>
  <si>
    <t>Kadastrinių matavimų ir išpildomosios dokumentacijos parengimas bei kitų teisės aktų nustatytųdokumentų, reikalingų statybos užbaigimo procedūroms atlikti, parengimas</t>
  </si>
  <si>
    <t>Viso</t>
  </si>
  <si>
    <r>
      <t xml:space="preserve">PVM 21 </t>
    </r>
    <r>
      <rPr>
        <sz val="11"/>
        <color theme="1"/>
        <rFont val="Aptos Narrow"/>
        <family val="2"/>
      </rPr>
      <t>%</t>
    </r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</si>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</sst>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0.0??;\-?????0.0??;?"/>
    <numFmt numFmtId="165" formatCode="??????0.0?;\-?????0.0?;?"/>
    <numFmt numFmtId="166" formatCode="???????0.0?;\-??????0.0?;?"/>
  </numFmts>
  <fonts count="10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sz val="12"/>
      <color rgb="FF00000A"/>
      <name val="Times New Roman"/>
      <family val="1"/>
      <charset val="186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8" fillId="0" borderId="0" xfId="0" applyFont="1"/>
    <xf numFmtId="166" fontId="0" fillId="0" borderId="0" xfId="0" applyNumberFormat="1"/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7"/>
  <sheetViews>
    <sheetView tabSelected="1" workbookViewId="0">
      <selection activeCell="L36" sqref="L36"/>
    </sheetView>
  </sheetViews>
  <sheetFormatPr defaultRowHeight="15" x14ac:dyDescent="0.2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 x14ac:dyDescent="0.25">
      <c r="C2" s="1" t="s">
        <v>0</v>
      </c>
    </row>
    <row r="3" spans="1:7" x14ac:dyDescent="0.25">
      <c r="C3" s="2"/>
    </row>
    <row r="5" spans="1:7" x14ac:dyDescent="0.25">
      <c r="A5" s="22" t="s">
        <v>1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x14ac:dyDescent="0.25">
      <c r="A7" s="22" t="s">
        <v>2</v>
      </c>
      <c r="B7" s="23"/>
      <c r="C7" s="23"/>
      <c r="D7" s="23"/>
      <c r="E7" s="23"/>
      <c r="F7" s="23"/>
      <c r="G7" s="23"/>
    </row>
    <row r="8" spans="1:7" x14ac:dyDescent="0.25">
      <c r="A8" s="23"/>
      <c r="B8" s="23"/>
      <c r="C8" s="23"/>
      <c r="D8" s="23"/>
      <c r="E8" s="23"/>
      <c r="F8" s="23"/>
      <c r="G8" s="23"/>
    </row>
    <row r="9" spans="1:7" x14ac:dyDescent="0.25">
      <c r="A9" s="22" t="s">
        <v>49</v>
      </c>
      <c r="B9" s="23"/>
      <c r="C9" s="23"/>
      <c r="D9" s="23"/>
      <c r="E9" s="23"/>
      <c r="F9" s="23"/>
      <c r="G9" s="23"/>
    </row>
    <row r="10" spans="1:7" x14ac:dyDescent="0.25">
      <c r="A10" s="23"/>
      <c r="B10" s="23"/>
      <c r="C10" s="23"/>
      <c r="D10" s="23"/>
      <c r="E10" s="23"/>
      <c r="F10" s="23"/>
      <c r="G10" s="23"/>
    </row>
    <row r="11" spans="1:7" x14ac:dyDescent="0.25">
      <c r="A11" s="26"/>
      <c r="B11" s="25"/>
      <c r="C11" s="4"/>
      <c r="D11" s="24"/>
      <c r="E11" s="25"/>
      <c r="F11" s="25"/>
      <c r="G11" s="25"/>
    </row>
    <row r="12" spans="1:7" x14ac:dyDescent="0.25">
      <c r="A12" s="5" t="s">
        <v>3</v>
      </c>
      <c r="B12" s="18" t="s">
        <v>5</v>
      </c>
      <c r="C12" s="5" t="s">
        <v>6</v>
      </c>
      <c r="D12" s="7" t="s">
        <v>8</v>
      </c>
      <c r="E12" s="18" t="s">
        <v>10</v>
      </c>
      <c r="F12" s="5" t="s">
        <v>11</v>
      </c>
      <c r="G12" s="9" t="s">
        <v>13</v>
      </c>
    </row>
    <row r="13" spans="1:7" x14ac:dyDescent="0.25">
      <c r="A13" s="6" t="s">
        <v>4</v>
      </c>
      <c r="B13" s="19"/>
      <c r="C13" s="6" t="s">
        <v>7</v>
      </c>
      <c r="D13" s="8" t="s">
        <v>9</v>
      </c>
      <c r="E13" s="19"/>
      <c r="F13" s="6" t="s">
        <v>12</v>
      </c>
      <c r="G13" s="10" t="s">
        <v>12</v>
      </c>
    </row>
    <row r="14" spans="1:7" x14ac:dyDescent="0.25">
      <c r="A14" s="3" t="s">
        <v>14</v>
      </c>
      <c r="B14" s="20" t="s">
        <v>15</v>
      </c>
      <c r="C14" s="21"/>
      <c r="D14" s="21"/>
      <c r="E14" s="21"/>
      <c r="F14" s="21"/>
      <c r="G14" s="21"/>
    </row>
    <row r="15" spans="1:7" x14ac:dyDescent="0.25">
      <c r="A15" s="11">
        <v>1</v>
      </c>
      <c r="B15" s="12" t="s">
        <v>16</v>
      </c>
      <c r="C15" s="12" t="s">
        <v>17</v>
      </c>
      <c r="D15" s="12" t="s">
        <v>9</v>
      </c>
      <c r="E15" s="13">
        <v>1</v>
      </c>
      <c r="F15" s="14"/>
      <c r="G15" s="15">
        <f>+E15*F15</f>
        <v>0</v>
      </c>
    </row>
    <row r="16" spans="1:7" ht="23.25" x14ac:dyDescent="0.25">
      <c r="A16" s="11">
        <v>2</v>
      </c>
      <c r="B16" s="12" t="s">
        <v>18</v>
      </c>
      <c r="C16" s="12" t="s">
        <v>19</v>
      </c>
      <c r="D16" s="12" t="s">
        <v>20</v>
      </c>
      <c r="E16" s="13">
        <v>1</v>
      </c>
      <c r="F16" s="14"/>
      <c r="G16" s="15">
        <f t="shared" ref="G16:G31" si="0">+E16*F16</f>
        <v>0</v>
      </c>
    </row>
    <row r="17" spans="1:7" x14ac:dyDescent="0.25">
      <c r="A17" s="11">
        <v>3</v>
      </c>
      <c r="B17" s="12" t="s">
        <v>21</v>
      </c>
      <c r="C17" s="12" t="s">
        <v>22</v>
      </c>
      <c r="D17" s="12" t="s">
        <v>9</v>
      </c>
      <c r="E17" s="13">
        <v>2</v>
      </c>
      <c r="F17" s="14"/>
      <c r="G17" s="15">
        <f t="shared" si="0"/>
        <v>0</v>
      </c>
    </row>
    <row r="18" spans="1:7" ht="23.25" x14ac:dyDescent="0.25">
      <c r="A18" s="11">
        <v>4</v>
      </c>
      <c r="B18" s="12" t="s">
        <v>23</v>
      </c>
      <c r="C18" s="12" t="s">
        <v>24</v>
      </c>
      <c r="D18" s="12" t="s">
        <v>20</v>
      </c>
      <c r="E18" s="13">
        <v>4</v>
      </c>
      <c r="F18" s="14"/>
      <c r="G18" s="15">
        <f t="shared" si="0"/>
        <v>0</v>
      </c>
    </row>
    <row r="19" spans="1:7" x14ac:dyDescent="0.25">
      <c r="A19" s="11">
        <v>5</v>
      </c>
      <c r="B19" s="12" t="s">
        <v>25</v>
      </c>
      <c r="C19" s="12" t="s">
        <v>26</v>
      </c>
      <c r="D19" s="12" t="s">
        <v>9</v>
      </c>
      <c r="E19" s="13">
        <v>3</v>
      </c>
      <c r="F19" s="14"/>
      <c r="G19" s="15">
        <f t="shared" si="0"/>
        <v>0</v>
      </c>
    </row>
    <row r="20" spans="1:7" x14ac:dyDescent="0.25">
      <c r="A20" s="11">
        <v>6</v>
      </c>
      <c r="B20" s="12" t="s">
        <v>27</v>
      </c>
      <c r="C20" s="12" t="s">
        <v>28</v>
      </c>
      <c r="D20" s="12" t="s">
        <v>9</v>
      </c>
      <c r="E20" s="13">
        <v>2</v>
      </c>
      <c r="F20" s="14"/>
      <c r="G20" s="15">
        <f t="shared" si="0"/>
        <v>0</v>
      </c>
    </row>
    <row r="21" spans="1:7" ht="23.25" x14ac:dyDescent="0.25">
      <c r="A21" s="11">
        <v>7</v>
      </c>
      <c r="B21" s="12" t="s">
        <v>29</v>
      </c>
      <c r="C21" s="12" t="s">
        <v>30</v>
      </c>
      <c r="D21" s="12" t="s">
        <v>9</v>
      </c>
      <c r="E21" s="13">
        <v>1</v>
      </c>
      <c r="F21" s="14"/>
      <c r="G21" s="15">
        <f t="shared" si="0"/>
        <v>0</v>
      </c>
    </row>
    <row r="22" spans="1:7" x14ac:dyDescent="0.25">
      <c r="A22" s="11">
        <v>8</v>
      </c>
      <c r="B22" s="12" t="s">
        <v>31</v>
      </c>
      <c r="C22" s="12" t="s">
        <v>32</v>
      </c>
      <c r="D22" s="12" t="s">
        <v>9</v>
      </c>
      <c r="E22" s="13">
        <v>2</v>
      </c>
      <c r="F22" s="14"/>
      <c r="G22" s="15">
        <f t="shared" si="0"/>
        <v>0</v>
      </c>
    </row>
    <row r="23" spans="1:7" ht="23.25" x14ac:dyDescent="0.25">
      <c r="A23" s="11">
        <v>9</v>
      </c>
      <c r="B23" s="12" t="s">
        <v>33</v>
      </c>
      <c r="C23" s="12" t="s">
        <v>34</v>
      </c>
      <c r="D23" s="12" t="s">
        <v>9</v>
      </c>
      <c r="E23" s="13">
        <v>1</v>
      </c>
      <c r="F23" s="14"/>
      <c r="G23" s="15">
        <f t="shared" si="0"/>
        <v>0</v>
      </c>
    </row>
    <row r="24" spans="1:7" ht="23.25" x14ac:dyDescent="0.25">
      <c r="A24" s="11">
        <v>10</v>
      </c>
      <c r="B24" s="12" t="s">
        <v>35</v>
      </c>
      <c r="C24" s="12" t="s">
        <v>36</v>
      </c>
      <c r="D24" s="12" t="s">
        <v>9</v>
      </c>
      <c r="E24" s="13">
        <v>8</v>
      </c>
      <c r="F24" s="14"/>
      <c r="G24" s="15">
        <f t="shared" si="0"/>
        <v>0</v>
      </c>
    </row>
    <row r="25" spans="1:7" x14ac:dyDescent="0.25">
      <c r="A25" s="11">
        <v>11</v>
      </c>
      <c r="B25" s="12" t="s">
        <v>37</v>
      </c>
      <c r="C25" s="12" t="s">
        <v>38</v>
      </c>
      <c r="D25" s="12" t="s">
        <v>9</v>
      </c>
      <c r="E25" s="13">
        <v>1</v>
      </c>
      <c r="F25" s="14"/>
      <c r="G25" s="15">
        <f t="shared" si="0"/>
        <v>0</v>
      </c>
    </row>
    <row r="26" spans="1:7" x14ac:dyDescent="0.25">
      <c r="A26" s="11">
        <v>12</v>
      </c>
      <c r="B26" s="12" t="s">
        <v>39</v>
      </c>
      <c r="C26" s="12" t="s">
        <v>40</v>
      </c>
      <c r="D26" s="12" t="s">
        <v>9</v>
      </c>
      <c r="E26" s="13">
        <v>1</v>
      </c>
      <c r="F26" s="14"/>
      <c r="G26" s="15">
        <f t="shared" si="0"/>
        <v>0</v>
      </c>
    </row>
    <row r="27" spans="1:7" x14ac:dyDescent="0.25">
      <c r="A27" s="11">
        <v>13</v>
      </c>
      <c r="B27" s="12" t="s">
        <v>41</v>
      </c>
      <c r="C27" s="12" t="s">
        <v>42</v>
      </c>
      <c r="D27" s="12" t="s">
        <v>9</v>
      </c>
      <c r="E27" s="13">
        <v>1</v>
      </c>
      <c r="F27" s="14"/>
      <c r="G27" s="15">
        <f t="shared" si="0"/>
        <v>0</v>
      </c>
    </row>
    <row r="28" spans="1:7" ht="23.25" x14ac:dyDescent="0.25">
      <c r="A28" s="11">
        <v>14</v>
      </c>
      <c r="B28" s="12" t="s">
        <v>43</v>
      </c>
      <c r="C28" s="12" t="s">
        <v>44</v>
      </c>
      <c r="D28" s="12" t="s">
        <v>9</v>
      </c>
      <c r="E28" s="13">
        <v>1</v>
      </c>
      <c r="F28" s="14"/>
      <c r="G28" s="15">
        <f t="shared" si="0"/>
        <v>0</v>
      </c>
    </row>
    <row r="29" spans="1:7" x14ac:dyDescent="0.25">
      <c r="A29" s="11">
        <v>15</v>
      </c>
      <c r="B29" s="12" t="s">
        <v>45</v>
      </c>
      <c r="C29" s="12" t="s">
        <v>46</v>
      </c>
      <c r="D29" s="12" t="s">
        <v>9</v>
      </c>
      <c r="E29" s="13">
        <v>2</v>
      </c>
      <c r="F29" s="14"/>
      <c r="G29" s="15">
        <f t="shared" si="0"/>
        <v>0</v>
      </c>
    </row>
    <row r="30" spans="1:7" x14ac:dyDescent="0.25">
      <c r="A30" s="11">
        <v>16</v>
      </c>
      <c r="B30" s="12" t="s">
        <v>47</v>
      </c>
      <c r="C30" s="12" t="s">
        <v>48</v>
      </c>
      <c r="D30" s="12" t="s">
        <v>9</v>
      </c>
      <c r="E30" s="13">
        <v>1</v>
      </c>
      <c r="F30" s="14"/>
      <c r="G30" s="15">
        <f t="shared" si="0"/>
        <v>0</v>
      </c>
    </row>
    <row r="31" spans="1:7" ht="45.75" x14ac:dyDescent="0.25">
      <c r="A31" s="11">
        <v>17</v>
      </c>
      <c r="C31" s="12" t="s">
        <v>50</v>
      </c>
      <c r="D31" s="12" t="s">
        <v>20</v>
      </c>
      <c r="E31" s="13">
        <v>1</v>
      </c>
      <c r="G31" s="15">
        <f t="shared" si="0"/>
        <v>0</v>
      </c>
    </row>
    <row r="32" spans="1:7" x14ac:dyDescent="0.25">
      <c r="F32" t="s">
        <v>51</v>
      </c>
      <c r="G32" s="17">
        <f>SUM(G15:G31)</f>
        <v>0</v>
      </c>
    </row>
    <row r="33" spans="3:7" x14ac:dyDescent="0.25">
      <c r="F33" t="s">
        <v>52</v>
      </c>
      <c r="G33" s="15">
        <f>+G32*21%</f>
        <v>0</v>
      </c>
    </row>
    <row r="34" spans="3:7" x14ac:dyDescent="0.25">
      <c r="F34" t="s">
        <v>53</v>
      </c>
      <c r="G34" s="17">
        <f>SUM(G32:G33)</f>
        <v>0</v>
      </c>
    </row>
    <row r="37" spans="3:7" ht="15.75" x14ac:dyDescent="0.25">
      <c r="C37" s="16"/>
    </row>
  </sheetData>
  <mergeCells count="8">
    <mergeCell ref="B12:B13"/>
    <mergeCell ref="E12:E13"/>
    <mergeCell ref="B14:G14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Almantas Giraitis</cp:lastModifiedBy>
  <dcterms:created xsi:type="dcterms:W3CDTF">2010-02-09T07:20:51Z</dcterms:created>
  <dcterms:modified xsi:type="dcterms:W3CDTF">2026-04-03T05:49:20Z</dcterms:modified>
</cp:coreProperties>
</file>